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69980631-058C-4796-BD01-14A35B1F6EB9}" xr6:coauthVersionLast="36" xr6:coauthVersionMax="36" xr10:uidLastSave="{00000000-0000-0000-0000-000000000000}"/>
  <bookViews>
    <workbookView xWindow="0" yWindow="0" windowWidth="28800" windowHeight="12225" xr2:uid="{F7E20009-85FC-4A28-AECD-D3BF7596C972}"/>
  </bookViews>
  <sheets>
    <sheet name="Index" sheetId="4" r:id="rId1"/>
    <sheet name="SEDAPerfom" sheetId="1" r:id="rId2"/>
    <sheet name="SEDAFinancial" sheetId="2" r:id="rId3"/>
    <sheet name="SEDA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<sst xmlns="http://schemas.openxmlformats.org/spreadsheetml/2006/main" count="243" uniqueCount="142">
  <si>
    <t>Table 36.24 Small Enterprise Development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</si>
  <si>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</si>
  <si>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</si>
  <si>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</si>
  <si>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</si>
  <si>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</si>
  <si>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</si>
  <si>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</si>
  <si>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</si>
  <si>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</si>
  <si>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</si>
  <si>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</si>
  <si>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</si>
  <si>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</si>
  <si>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Technology Programme</t>
  </si>
  <si>
    <t>Impact and Sustainability Programme</t>
  </si>
  <si>
    <t>Enterprise Development</t>
  </si>
  <si>
    <t>Department: Small Business Development</t>
  </si>
  <si>
    <t>Table 36.25 Small Enterprise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</si>
  <si>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</si>
  <si>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</si>
  <si>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</si>
  <si>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</si>
  <si>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</si>
  <si>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</si>
  <si>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</si>
  <si>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</si>
  <si>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</si>
  <si>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</si>
  <si>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36.26 Small Enterprise Development Agency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</si>
  <si>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</si>
  <si>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</si>
  <si>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</si>
  <si>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</si>
  <si>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</si>
  <si>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</si>
  <si>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</si>
  <si>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</si>
  <si>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</si>
  <si>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</si>
  <si>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</si>
  <si>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</si>
  <si>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</si>
  <si>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</si>
  <si>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</si>
  <si>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</si>
  <si>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</si>
  <si>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</si>
  <si>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</si>
  <si>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</si>
  <si>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</si>
  <si>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</si>
  <si>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</si>
  <si>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</si>
  <si>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</si>
  <si>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</si>
  <si>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</si>
  <si>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</si>
  <si>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</si>
  <si>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</si>
  <si>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</si>
  <si>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</si>
  <si>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</si>
  <si>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</si>
  <si>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</si>
  <si>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</si>
  <si>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</si>
  <si>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</si>
  <si>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</si>
  <si>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</si>
  <si>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</si>
  <si>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</si>
  <si>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36.27 Small Enterprise Development Agency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</si>
  <si>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</si>
  <si>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</si>
  <si>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</si>
  <si>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</si>
  <si>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</si>
  <si>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</si>
  <si>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</si>
  <si>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</si>
  <si>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</si>
  <si>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</si>
  <si>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Small Enterprise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</si>
  <si>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</si>
  <si>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</si>
  <si>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</si>
  <si>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</si>
  <si>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</si>
  <si>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</si>
  <si>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</si>
  <si>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</si>
  <si>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</si>
  <si>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</si>
  <si>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</si>
  <si>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Small Enterprise Development Agency </t>
  </si>
  <si>
    <t>Number of SMMEs and cooperatives supported with international market readiness interventions per year</t>
  </si>
  <si>
    <t>Enterprise development</t>
  </si>
  <si>
    <t>Priority 2: Economic transformation and job creation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</si>
  <si>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</si>
  <si>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>1 000</t>
  </si>
  <si>
    <t>Number of SMMEs and cooperatives supported through trade missions per year</t>
  </si>
  <si>
    <t>Number of SMMEs and cooperatives supported with business development (urban-based clients) per year</t>
  </si>
  <si>
    <t>Number of SMMEs and cooperatives supported per year in priority sectors with non-financial business development to scale-up their businesses</t>
  </si>
  <si>
    <t>Number of SMMEs and cooperatives supported with training, mentorship and coaching per year</t>
  </si>
  <si>
    <t>5 000</t>
  </si>
  <si>
    <t>1. No historical data available.</t>
  </si>
  <si>
    <t>Number of SMMEs and cooperatives supported through the incubation programme per year</t>
  </si>
  <si>
    <t xml:space="preserve">Technology </t>
  </si>
  <si>
    <t>2 700</t>
  </si>
  <si>
    <t>2 500</t>
  </si>
  <si>
    <t>1 800</t>
  </si>
  <si>
    <t>2 000</t>
  </si>
  <si>
    <t>2 200</t>
  </si>
  <si>
    <t>Number of SMMEs and cooperatives supported through the technology transfer assistance programme per year</t>
  </si>
  <si>
    <t>Number of SMMEs and cooperatives supported with quality improvement interventions per year</t>
  </si>
  <si>
    <t xml:space="preserve">Impact and sustainability </t>
  </si>
  <si>
    <t>1 200</t>
  </si>
  <si>
    <t>1 400</t>
  </si>
  <si>
    <t>Number of SMMEs and cooperatives supported with productivity improvement per year</t>
  </si>
  <si>
    <t xml:space="preserve">Number of SMMEs and cooperatives whose turnover has increased by a minimum of 5% per year </t>
  </si>
  <si>
    <t>Number of jobs created by SMMEs and cooperatives supported through non-financial support interventions per year</t>
  </si>
  <si>
    <t>3 500</t>
  </si>
  <si>
    <t>4 000</t>
  </si>
  <si>
    <t>4 500</t>
  </si>
  <si>
    <t>4 800</t>
  </si>
  <si>
    <t>Number of jobs sustained by SMMEs and cooperatives supported through non-financial support interventions per year</t>
  </si>
  <si>
    <t>Impact and sustainability</t>
  </si>
  <si>
    <t xml:space="preserve"> 6 000</t>
  </si>
  <si>
    <t>8 000</t>
  </si>
  <si>
    <t>9 000</t>
  </si>
  <si>
    <t>10 000</t>
  </si>
  <si>
    <t>Number of people who attended entrepreneurship awareness sessions per year</t>
  </si>
  <si>
    <t>18 000</t>
  </si>
  <si>
    <t>20 000</t>
  </si>
  <si>
    <t>26 250</t>
  </si>
  <si>
    <t>27 000</t>
  </si>
  <si>
    <t>Number of township and rural-based businesses supported with non-financial business development per year</t>
  </si>
  <si>
    <t>28 000</t>
  </si>
  <si>
    <t>16 000</t>
  </si>
  <si>
    <t>21 000</t>
  </si>
  <si>
    <t>Number of SMMEs and cooperatives supported to participate in local markets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</si>
</sst>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4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168" fontId="11" fillId="5" borderId="11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5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6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Border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11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67" fontId="10" fillId="0" borderId="27" xfId="6" applyNumberFormat="1" applyFont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3" borderId="31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5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6" xfId="7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6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6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6" xfId="6" applyNumberFormat="1" applyFont="1" applyBorder="1" applyAlignment="1">
      <alignment vertical="top" wrapText="1"/>
    </xf>
    <xf numFmtId="168" fontId="10" fillId="5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Border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6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8" applyNumberFormat="1" applyFont="1" applyFill="1" applyBorder="1" applyAlignment="1" applyProtection="1">
      <alignment horizontal="right" vertical="top" wrapText="1"/>
    </xf>
    <xf numFmtId="168" fontId="11" fillId="5" borderId="24" xfId="8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Border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Border="1" applyAlignment="1">
      <alignment vertical="top" wrapText="1"/>
    </xf>
    <xf numFmtId="168" fontId="11" fillId="5" borderId="19" xfId="8" applyNumberFormat="1" applyFont="1" applyFill="1" applyBorder="1" applyAlignment="1" applyProtection="1">
      <alignment horizontal="right" vertical="top" wrapText="1"/>
    </xf>
    <xf numFmtId="168" fontId="11" fillId="5" borderId="17" xfId="8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8" applyNumberFormat="1" applyFont="1" applyFill="1" applyBorder="1" applyAlignment="1" applyProtection="1">
      <alignment horizontal="right" vertical="top" wrapText="1"/>
    </xf>
    <xf numFmtId="168" fontId="11" fillId="5" borderId="29" xfId="8" applyNumberFormat="1" applyFont="1" applyFill="1" applyBorder="1" applyAlignment="1" applyProtection="1">
      <alignment horizontal="right" vertical="top" wrapText="1"/>
    </xf>
    <xf numFmtId="0" fontId="17" fillId="4" borderId="14" xfId="9" applyFont="1" applyFill="1" applyBorder="1" applyAlignment="1">
      <alignment horizontal="left" vertical="top"/>
    </xf>
    <xf numFmtId="170" fontId="11" fillId="4" borderId="0" xfId="6" applyNumberFormat="1" applyFont="1" applyFill="1" applyBorder="1" applyAlignment="1">
      <alignment vertical="top" wrapText="1"/>
    </xf>
    <xf numFmtId="167" fontId="11" fillId="4" borderId="0" xfId="6" applyNumberFormat="1" applyFont="1" applyFill="1" applyBorder="1" applyAlignment="1">
      <alignment vertical="top" wrapText="1"/>
    </xf>
    <xf numFmtId="168" fontId="11" fillId="4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0" fontId="18" fillId="0" borderId="0" xfId="10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3" fontId="19" fillId="0" borderId="22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5" xfId="6" applyNumberFormat="1" applyFont="1" applyFill="1" applyBorder="1" applyAlignment="1">
      <alignment horizontal="right" wrapText="1"/>
    </xf>
    <xf numFmtId="0" fontId="22" fillId="0" borderId="0" xfId="0" applyFont="1" applyAlignment="1">
      <alignment horizontal="left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</cellXfs>
  <cellStyles count="11">
    <cellStyle name="Hyperlink" xfId="10" builtinId="8"/>
    <cellStyle name="Normal" xfId="0" builtinId="0"/>
    <cellStyle name="Normal 10" xfId="9" xr:uid="{F8746D57-1E05-4A1E-992F-D57C57E5C9A4}"/>
    <cellStyle name="Normal 15" xfId="4" xr:uid="{AFAC4BDD-A43B-412B-9C98-62CCD2441C01}"/>
    <cellStyle name="Normal_DBSA_PE30.2009N 2 2" xfId="5" xr:uid="{2B53797A-5F30-4202-89BD-01DEECFE1924}"/>
    <cellStyle name="Normal_DBSA_PE30.2009N 3 2" xfId="2" xr:uid="{34A4455B-746B-487C-BD1C-A53D45F32E08}"/>
    <cellStyle name="Normal_Link to db 2 2" xfId="6" xr:uid="{D030D5CE-ED14-4AA1-A758-568127A58D6F}"/>
    <cellStyle name="Normal_Link to db 3 2" xfId="3" xr:uid="{F5819C49-1504-4CC7-B501-67A3402D07C4}"/>
    <cellStyle name="Normal_Revenue Tables 2 2 2" xfId="7" xr:uid="{191D7C9A-B153-460C-971C-B27A72793E80}"/>
    <cellStyle name="Percent" xfId="1" builtinId="5"/>
    <cellStyle name="Percent 2 2 3" xfId="8" xr:uid="{A46D95AB-A49E-4C74-8157-F6F30854C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936E-5819-4F59-83DA-C1A79CE346DE}">
  <sheetPr codeName="Sheet2"/>
  <dimension ref="A1:B5"/>
  <sheetViews>
    <sheetView showGridLines="0" tabSelected="1" workbookViewId="0">
      <selection activeCell="A2" sqref="A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93</v>
      </c>
      <c r="B1" s="5" t="s">
        <v>94</v>
      </c>
    </row>
    <row r="2" spans="1:2" x14ac:dyDescent="0.25">
      <c r="A2" t="s">
        <v>95</v>
      </c>
      <c r="B2" s="203" t="s">
        <v>0</v>
      </c>
    </row>
    <row r="3" spans="1:2" x14ac:dyDescent="0.25">
      <c r="B3" s="203" t="s">
        <v>18</v>
      </c>
    </row>
    <row r="4" spans="1:2" x14ac:dyDescent="0.25">
      <c r="B4" s="203" t="s">
        <v>29</v>
      </c>
    </row>
    <row r="5" spans="1:2" x14ac:dyDescent="0.25">
      <c r="B5" s="203" t="s">
        <v>72</v>
      </c>
    </row>
  </sheetData>
  <hyperlinks>
    <hyperlink ref="B2" location="SEDAPerfom!B2" display="SEDAPerfom!B2" xr:uid="{83C0EB0E-450A-40EB-ACA5-6B973C10BDE7}"/>
    <hyperlink ref="B3" location="SEDAFinancial!B2" display="SEDAFinancial!B2" xr:uid="{436682CD-2595-4406-A0C0-84BCC6C6E784}"/>
    <hyperlink ref="B4" location="SEDAFinancial!B11" display="SEDAFinancial!B11" xr:uid="{0E5F2298-3487-4A4E-A953-0B440A481115}"/>
    <hyperlink ref="B5" location="SEDAPersonnel!B2" display="SEDAPersonnel!B2" xr:uid="{881EFA27-9F60-433B-B364-C6EEF5FFB5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0727A-A312-45C7-B280-ED1D3BFE59BB}">
  <dimension ref="B1:AB20"/>
  <sheetViews>
    <sheetView showGridLines="0" workbookViewId="0">
      <selection activeCell="M5" sqref="M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17</v>
      </c>
      <c r="AB1">
        <f>SUMPRODUCT(LEN(B2)-LEN(SUBSTITUTE(B2,{1,2,3,4,5,6,7,8,9,0},"")))</f>
        <v>4</v>
      </c>
    </row>
    <row r="2" spans="2:28" x14ac:dyDescent="0.25">
      <c r="B2" s="221" t="s">
        <v>0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28" ht="34.5" x14ac:dyDescent="0.25">
      <c r="B3" s="1"/>
      <c r="C3" s="2"/>
      <c r="D3" s="3"/>
      <c r="E3" s="222" t="s">
        <v>1</v>
      </c>
      <c r="F3" s="223"/>
      <c r="G3" s="224"/>
      <c r="H3" s="4" t="s">
        <v>2</v>
      </c>
      <c r="I3" s="225" t="s">
        <v>3</v>
      </c>
      <c r="J3" s="226"/>
      <c r="K3" s="226"/>
    </row>
    <row r="4" spans="2:28" ht="23.25" x14ac:dyDescent="0.25">
      <c r="B4" s="204" t="s">
        <v>4</v>
      </c>
      <c r="C4" s="205" t="s">
        <v>5</v>
      </c>
      <c r="D4" s="205" t="s">
        <v>6</v>
      </c>
      <c r="E4" s="206" t="s">
        <v>7</v>
      </c>
      <c r="F4" s="206" t="s">
        <v>8</v>
      </c>
      <c r="G4" s="206" t="s">
        <v>9</v>
      </c>
      <c r="H4" s="206" t="s">
        <v>10</v>
      </c>
      <c r="I4" s="206" t="s">
        <v>11</v>
      </c>
      <c r="J4" s="206" t="s">
        <v>12</v>
      </c>
      <c r="K4" s="207" t="s">
        <v>13</v>
      </c>
    </row>
    <row r="5" spans="2:28" ht="45" x14ac:dyDescent="0.25">
      <c r="B5" s="208" t="s">
        <v>107</v>
      </c>
      <c r="C5" s="209" t="s">
        <v>108</v>
      </c>
      <c r="D5" s="246" t="s">
        <v>98</v>
      </c>
      <c r="E5" s="210" t="s">
        <v>99</v>
      </c>
      <c r="F5" s="211" t="s">
        <v>109</v>
      </c>
      <c r="G5" s="211" t="s">
        <v>110</v>
      </c>
      <c r="H5" s="211" t="s">
        <v>111</v>
      </c>
      <c r="I5" s="211" t="s">
        <v>112</v>
      </c>
      <c r="J5" s="211" t="s">
        <v>113</v>
      </c>
      <c r="K5" s="213">
        <v>2400</v>
      </c>
    </row>
    <row r="6" spans="2:28" ht="56.25" x14ac:dyDescent="0.25">
      <c r="B6" s="208" t="s">
        <v>114</v>
      </c>
      <c r="C6" s="209" t="s">
        <v>108</v>
      </c>
      <c r="D6" s="247"/>
      <c r="E6" s="210" t="s">
        <v>99</v>
      </c>
      <c r="F6" s="210" t="s">
        <v>99</v>
      </c>
      <c r="G6" s="211">
        <v>70</v>
      </c>
      <c r="H6" s="211">
        <v>50</v>
      </c>
      <c r="I6" s="211">
        <v>80</v>
      </c>
      <c r="J6" s="211">
        <v>90</v>
      </c>
      <c r="K6" s="212">
        <v>100</v>
      </c>
    </row>
    <row r="7" spans="2:28" ht="56.25" x14ac:dyDescent="0.25">
      <c r="B7" s="208" t="s">
        <v>115</v>
      </c>
      <c r="C7" s="209" t="s">
        <v>116</v>
      </c>
      <c r="D7" s="247"/>
      <c r="E7" s="210" t="s">
        <v>99</v>
      </c>
      <c r="F7" s="211" t="s">
        <v>112</v>
      </c>
      <c r="G7" s="211" t="s">
        <v>110</v>
      </c>
      <c r="H7" s="211" t="s">
        <v>100</v>
      </c>
      <c r="I7" s="211" t="s">
        <v>117</v>
      </c>
      <c r="J7" s="211" t="s">
        <v>118</v>
      </c>
      <c r="K7" s="213">
        <v>1600</v>
      </c>
    </row>
    <row r="8" spans="2:28" ht="45" x14ac:dyDescent="0.25">
      <c r="B8" s="208" t="s">
        <v>119</v>
      </c>
      <c r="C8" s="209" t="s">
        <v>116</v>
      </c>
      <c r="D8" s="247"/>
      <c r="E8" s="210" t="s">
        <v>99</v>
      </c>
      <c r="F8" s="210" t="s">
        <v>99</v>
      </c>
      <c r="G8" s="211" t="s">
        <v>112</v>
      </c>
      <c r="H8" s="211" t="s">
        <v>100</v>
      </c>
      <c r="I8" s="211" t="s">
        <v>117</v>
      </c>
      <c r="J8" s="211" t="s">
        <v>118</v>
      </c>
      <c r="K8" s="213">
        <v>1600</v>
      </c>
    </row>
    <row r="9" spans="2:28" ht="56.25" x14ac:dyDescent="0.25">
      <c r="B9" s="208" t="s">
        <v>120</v>
      </c>
      <c r="C9" s="209" t="s">
        <v>116</v>
      </c>
      <c r="D9" s="247"/>
      <c r="E9" s="210" t="s">
        <v>99</v>
      </c>
      <c r="F9" s="210" t="s">
        <v>99</v>
      </c>
      <c r="G9" s="211">
        <v>450</v>
      </c>
      <c r="H9" s="211">
        <v>700</v>
      </c>
      <c r="I9" s="211">
        <v>800</v>
      </c>
      <c r="J9" s="211">
        <v>900</v>
      </c>
      <c r="K9" s="213">
        <v>1000</v>
      </c>
    </row>
    <row r="10" spans="2:28" ht="67.5" x14ac:dyDescent="0.25">
      <c r="B10" s="208" t="s">
        <v>121</v>
      </c>
      <c r="C10" s="209" t="s">
        <v>116</v>
      </c>
      <c r="D10" s="247"/>
      <c r="E10" s="210" t="s">
        <v>99</v>
      </c>
      <c r="F10" s="211" t="s">
        <v>122</v>
      </c>
      <c r="G10" s="211" t="s">
        <v>123</v>
      </c>
      <c r="H10" s="211" t="s">
        <v>124</v>
      </c>
      <c r="I10" s="211" t="s">
        <v>125</v>
      </c>
      <c r="J10" s="211" t="s">
        <v>105</v>
      </c>
      <c r="K10" s="213">
        <v>5300</v>
      </c>
    </row>
    <row r="11" spans="2:28" ht="67.5" x14ac:dyDescent="0.25">
      <c r="B11" s="208" t="s">
        <v>126</v>
      </c>
      <c r="C11" s="209" t="s">
        <v>127</v>
      </c>
      <c r="D11" s="247"/>
      <c r="E11" s="210" t="s">
        <v>99</v>
      </c>
      <c r="F11" s="211" t="s">
        <v>122</v>
      </c>
      <c r="G11" s="211" t="s">
        <v>128</v>
      </c>
      <c r="H11" s="211" t="s">
        <v>129</v>
      </c>
      <c r="I11" s="211" t="s">
        <v>130</v>
      </c>
      <c r="J11" s="211" t="s">
        <v>131</v>
      </c>
      <c r="K11" s="213">
        <v>11000</v>
      </c>
    </row>
    <row r="12" spans="2:28" ht="56.25" x14ac:dyDescent="0.25">
      <c r="B12" s="208" t="s">
        <v>132</v>
      </c>
      <c r="C12" s="209" t="s">
        <v>97</v>
      </c>
      <c r="D12" s="247"/>
      <c r="E12" s="210" t="s">
        <v>99</v>
      </c>
      <c r="F12" s="211" t="s">
        <v>133</v>
      </c>
      <c r="G12" s="211" t="s">
        <v>134</v>
      </c>
      <c r="H12" s="211" t="s">
        <v>134</v>
      </c>
      <c r="I12" s="211" t="s">
        <v>135</v>
      </c>
      <c r="J12" s="211" t="s">
        <v>136</v>
      </c>
      <c r="K12" s="213">
        <v>28000</v>
      </c>
    </row>
    <row r="13" spans="2:28" ht="56.25" x14ac:dyDescent="0.25">
      <c r="B13" s="208" t="s">
        <v>137</v>
      </c>
      <c r="C13" s="209" t="s">
        <v>97</v>
      </c>
      <c r="D13" s="247"/>
      <c r="E13" s="210" t="s">
        <v>99</v>
      </c>
      <c r="F13" s="211" t="s">
        <v>138</v>
      </c>
      <c r="G13" s="211" t="s">
        <v>139</v>
      </c>
      <c r="H13" s="211" t="s">
        <v>133</v>
      </c>
      <c r="I13" s="211" t="s">
        <v>134</v>
      </c>
      <c r="J13" s="211" t="s">
        <v>140</v>
      </c>
      <c r="K13" s="213">
        <v>22000</v>
      </c>
    </row>
    <row r="14" spans="2:28" ht="45" x14ac:dyDescent="0.25">
      <c r="B14" s="208" t="s">
        <v>141</v>
      </c>
      <c r="C14" s="209" t="s">
        <v>97</v>
      </c>
      <c r="D14" s="247"/>
      <c r="E14" s="210" t="s">
        <v>99</v>
      </c>
      <c r="F14" s="211" t="s">
        <v>110</v>
      </c>
      <c r="G14" s="211" t="s">
        <v>117</v>
      </c>
      <c r="H14" s="214">
        <v>2500</v>
      </c>
      <c r="I14" s="214">
        <v>2800</v>
      </c>
      <c r="J14" s="214">
        <v>3000</v>
      </c>
      <c r="K14" s="213">
        <v>3200</v>
      </c>
    </row>
    <row r="15" spans="2:28" ht="56.25" x14ac:dyDescent="0.25">
      <c r="B15" s="208" t="s">
        <v>96</v>
      </c>
      <c r="C15" s="209" t="s">
        <v>97</v>
      </c>
      <c r="D15" s="247"/>
      <c r="E15" s="210" t="s">
        <v>99</v>
      </c>
      <c r="F15" s="211" t="s">
        <v>100</v>
      </c>
      <c r="G15" s="211" t="s">
        <v>100</v>
      </c>
      <c r="H15" s="211">
        <v>500</v>
      </c>
      <c r="I15" s="211">
        <v>550</v>
      </c>
      <c r="J15" s="211">
        <v>600</v>
      </c>
      <c r="K15" s="212">
        <v>650</v>
      </c>
    </row>
    <row r="16" spans="2:28" ht="45" x14ac:dyDescent="0.25">
      <c r="B16" s="208" t="s">
        <v>101</v>
      </c>
      <c r="C16" s="209" t="s">
        <v>97</v>
      </c>
      <c r="D16" s="247"/>
      <c r="E16" s="210" t="s">
        <v>99</v>
      </c>
      <c r="F16" s="210" t="s">
        <v>99</v>
      </c>
      <c r="G16" s="210" t="s">
        <v>99</v>
      </c>
      <c r="H16" s="211">
        <v>500</v>
      </c>
      <c r="I16" s="211">
        <v>550</v>
      </c>
      <c r="J16" s="211">
        <v>600</v>
      </c>
      <c r="K16" s="213">
        <v>6500</v>
      </c>
    </row>
    <row r="17" spans="2:11" ht="56.25" x14ac:dyDescent="0.25">
      <c r="B17" s="208" t="s">
        <v>102</v>
      </c>
      <c r="C17" s="209" t="s">
        <v>97</v>
      </c>
      <c r="D17" s="247"/>
      <c r="E17" s="210" t="s">
        <v>99</v>
      </c>
      <c r="F17" s="210" t="s">
        <v>99</v>
      </c>
      <c r="G17" s="210" t="s">
        <v>99</v>
      </c>
      <c r="H17" s="214">
        <v>2000</v>
      </c>
      <c r="I17" s="214">
        <v>2500</v>
      </c>
      <c r="J17" s="214">
        <v>3000</v>
      </c>
      <c r="K17" s="213">
        <v>3500</v>
      </c>
    </row>
    <row r="18" spans="2:11" ht="78.75" x14ac:dyDescent="0.25">
      <c r="B18" s="208" t="s">
        <v>103</v>
      </c>
      <c r="C18" s="209" t="s">
        <v>97</v>
      </c>
      <c r="D18" s="247"/>
      <c r="E18" s="210" t="s">
        <v>99</v>
      </c>
      <c r="F18" s="210" t="s">
        <v>99</v>
      </c>
      <c r="G18" s="211">
        <v>100</v>
      </c>
      <c r="H18" s="211">
        <v>50</v>
      </c>
      <c r="I18" s="211">
        <v>70</v>
      </c>
      <c r="J18" s="211">
        <v>90</v>
      </c>
      <c r="K18" s="212">
        <v>100</v>
      </c>
    </row>
    <row r="19" spans="2:11" ht="56.25" x14ac:dyDescent="0.25">
      <c r="B19" s="215" t="s">
        <v>104</v>
      </c>
      <c r="C19" s="216" t="s">
        <v>97</v>
      </c>
      <c r="D19" s="248"/>
      <c r="E19" s="217" t="s">
        <v>99</v>
      </c>
      <c r="F19" s="218" t="s">
        <v>105</v>
      </c>
      <c r="G19" s="219">
        <v>20000</v>
      </c>
      <c r="H19" s="219">
        <v>20500</v>
      </c>
      <c r="I19" s="219">
        <v>21000</v>
      </c>
      <c r="J19" s="219">
        <v>21500</v>
      </c>
      <c r="K19" s="220">
        <v>22000</v>
      </c>
    </row>
    <row r="20" spans="2:11" x14ac:dyDescent="0.25">
      <c r="B20" s="245" t="s">
        <v>106</v>
      </c>
    </row>
  </sheetData>
  <mergeCells count="4">
    <mergeCell ref="D5:D19"/>
    <mergeCell ref="B2:K2"/>
    <mergeCell ref="E3:G3"/>
    <mergeCell ref="I3:K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1D4E-1E82-4091-A0D4-3BAB6E984581}">
  <dimension ref="B1:M6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17</v>
      </c>
    </row>
    <row r="2" spans="2:13" x14ac:dyDescent="0.25">
      <c r="B2" s="227" t="s">
        <v>18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2:13" ht="50.25" x14ac:dyDescent="0.25">
      <c r="B3" s="6"/>
      <c r="C3" s="7"/>
      <c r="D3" s="8" t="s">
        <v>19</v>
      </c>
      <c r="E3" s="9"/>
      <c r="F3" s="10" t="s">
        <v>20</v>
      </c>
      <c r="G3" s="11" t="s">
        <v>21</v>
      </c>
      <c r="H3" s="11" t="s">
        <v>22</v>
      </c>
      <c r="I3" s="12" t="s">
        <v>23</v>
      </c>
      <c r="J3" s="13"/>
      <c r="K3" s="14"/>
      <c r="L3" s="11" t="s">
        <v>21</v>
      </c>
      <c r="M3" s="15" t="s">
        <v>22</v>
      </c>
    </row>
    <row r="4" spans="2:13" x14ac:dyDescent="0.25">
      <c r="B4" s="16" t="s">
        <v>24</v>
      </c>
      <c r="C4" s="17" t="s">
        <v>7</v>
      </c>
      <c r="D4" s="17" t="s">
        <v>8</v>
      </c>
      <c r="E4" s="17" t="s">
        <v>9</v>
      </c>
      <c r="F4" s="18" t="s">
        <v>10</v>
      </c>
      <c r="G4" s="228" t="s">
        <v>25</v>
      </c>
      <c r="H4" s="229"/>
      <c r="I4" s="17" t="s">
        <v>11</v>
      </c>
      <c r="J4" s="17" t="s">
        <v>12</v>
      </c>
      <c r="K4" s="17" t="s">
        <v>13</v>
      </c>
      <c r="L4" s="228" t="s">
        <v>26</v>
      </c>
      <c r="M4" s="230"/>
    </row>
    <row r="5" spans="2:13" x14ac:dyDescent="0.25">
      <c r="B5" s="19" t="s">
        <v>27</v>
      </c>
      <c r="C5" s="20">
        <v>167.29900000000001</v>
      </c>
      <c r="D5" s="20">
        <v>182.60170389999999</v>
      </c>
      <c r="E5" s="20">
        <v>193.40034999999997</v>
      </c>
      <c r="F5" s="21">
        <v>230.46160375000002</v>
      </c>
      <c r="G5" s="22">
        <v>0.113</v>
      </c>
      <c r="H5" s="22">
        <v>0.19600000000000001</v>
      </c>
      <c r="I5" s="20">
        <v>226.05593296230001</v>
      </c>
      <c r="J5" s="20">
        <v>232.06731536634948</v>
      </c>
      <c r="K5" s="20">
        <v>244.51030089712222</v>
      </c>
      <c r="L5" s="22">
        <v>0.02</v>
      </c>
      <c r="M5" s="23">
        <v>0.16900000000000001</v>
      </c>
    </row>
    <row r="6" spans="2:13" x14ac:dyDescent="0.25">
      <c r="B6" s="19" t="s">
        <v>14</v>
      </c>
      <c r="C6" s="20">
        <v>409.91300000000001</v>
      </c>
      <c r="D6" s="20">
        <v>418.23</v>
      </c>
      <c r="E6" s="20">
        <v>183.43199999999999</v>
      </c>
      <c r="F6" s="21">
        <v>169.04787096999999</v>
      </c>
      <c r="G6" s="22">
        <v>-0.25600000000000001</v>
      </c>
      <c r="H6" s="22">
        <v>0.312</v>
      </c>
      <c r="I6" s="20">
        <v>176.74</v>
      </c>
      <c r="J6" s="20">
        <v>192.95099999999999</v>
      </c>
      <c r="K6" s="20">
        <v>197.59899999999999</v>
      </c>
      <c r="L6" s="22">
        <v>5.2999999999999999E-2</v>
      </c>
      <c r="M6" s="24">
        <v>0.13300000000000001</v>
      </c>
    </row>
    <row r="7" spans="2:13" x14ac:dyDescent="0.25">
      <c r="B7" s="19" t="s">
        <v>15</v>
      </c>
      <c r="C7" s="20">
        <v>171.441</v>
      </c>
      <c r="D7" s="20">
        <v>89.767091116000017</v>
      </c>
      <c r="E7" s="20">
        <v>93.436308600000004</v>
      </c>
      <c r="F7" s="21">
        <v>84.672022395070044</v>
      </c>
      <c r="G7" s="22">
        <v>-0.21</v>
      </c>
      <c r="H7" s="22">
        <v>0.12</v>
      </c>
      <c r="I7" s="20">
        <v>131.10322948004543</v>
      </c>
      <c r="J7" s="20">
        <v>135.59271084776367</v>
      </c>
      <c r="K7" s="20">
        <v>136.42675596244413</v>
      </c>
      <c r="L7" s="22">
        <v>0.17199999999999999</v>
      </c>
      <c r="M7" s="24">
        <v>8.5999999999999993E-2</v>
      </c>
    </row>
    <row r="8" spans="2:13" x14ac:dyDescent="0.25">
      <c r="B8" s="19" t="s">
        <v>16</v>
      </c>
      <c r="C8" s="20">
        <v>0</v>
      </c>
      <c r="D8" s="20">
        <v>472.87544928800003</v>
      </c>
      <c r="E8" s="20">
        <v>480.89852886</v>
      </c>
      <c r="F8" s="21">
        <v>656.73915006810944</v>
      </c>
      <c r="G8" s="22">
        <v>0</v>
      </c>
      <c r="H8" s="22">
        <v>0.372</v>
      </c>
      <c r="I8" s="20">
        <v>1022.0643402508307</v>
      </c>
      <c r="J8" s="20">
        <v>943.31459978024748</v>
      </c>
      <c r="K8" s="20">
        <v>822.78676154560048</v>
      </c>
      <c r="L8" s="22">
        <v>7.8E-2</v>
      </c>
      <c r="M8" s="24">
        <v>0.61199999999999999</v>
      </c>
    </row>
    <row r="9" spans="2:13" x14ac:dyDescent="0.25">
      <c r="B9" s="25" t="s">
        <v>28</v>
      </c>
      <c r="C9" s="26">
        <v>748.65300000000002</v>
      </c>
      <c r="D9" s="26">
        <v>1163.474244304</v>
      </c>
      <c r="E9" s="26">
        <v>951.16718745999992</v>
      </c>
      <c r="F9" s="27">
        <v>1140.9206471831794</v>
      </c>
      <c r="G9" s="28">
        <v>0.151</v>
      </c>
      <c r="H9" s="29">
        <v>1</v>
      </c>
      <c r="I9" s="26">
        <v>1555.963502693176</v>
      </c>
      <c r="J9" s="26">
        <v>1503.9256259943606</v>
      </c>
      <c r="K9" s="26">
        <v>1401.3228184051668</v>
      </c>
      <c r="L9" s="30">
        <v>7.0999999999999994E-2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27" t="s">
        <v>29</v>
      </c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</row>
    <row r="12" spans="2:13" ht="46.5" x14ac:dyDescent="0.25">
      <c r="B12" s="34" t="s">
        <v>30</v>
      </c>
      <c r="C12" s="35"/>
      <c r="D12" s="36" t="s">
        <v>19</v>
      </c>
      <c r="E12" s="37"/>
      <c r="F12" s="38" t="s">
        <v>20</v>
      </c>
      <c r="G12" s="39" t="s">
        <v>21</v>
      </c>
      <c r="H12" s="39" t="s">
        <v>22</v>
      </c>
      <c r="I12" s="40" t="s">
        <v>23</v>
      </c>
      <c r="J12" s="41"/>
      <c r="K12" s="42"/>
      <c r="L12" s="39" t="s">
        <v>21</v>
      </c>
      <c r="M12" s="43" t="s">
        <v>22</v>
      </c>
    </row>
    <row r="13" spans="2:13" x14ac:dyDescent="0.25">
      <c r="B13" s="44" t="s">
        <v>24</v>
      </c>
      <c r="C13" s="45" t="s">
        <v>7</v>
      </c>
      <c r="D13" s="45" t="s">
        <v>8</v>
      </c>
      <c r="E13" s="45" t="s">
        <v>9</v>
      </c>
      <c r="F13" s="46" t="s">
        <v>10</v>
      </c>
      <c r="G13" s="231" t="s">
        <v>25</v>
      </c>
      <c r="H13" s="232"/>
      <c r="I13" s="45" t="s">
        <v>11</v>
      </c>
      <c r="J13" s="45" t="s">
        <v>12</v>
      </c>
      <c r="K13" s="45" t="s">
        <v>13</v>
      </c>
      <c r="L13" s="231" t="s">
        <v>26</v>
      </c>
      <c r="M13" s="233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120.292</v>
      </c>
      <c r="D15" s="54">
        <v>119.46599999999999</v>
      </c>
      <c r="E15" s="54">
        <v>47.856999999999999</v>
      </c>
      <c r="F15" s="55">
        <v>193.77099999999999</v>
      </c>
      <c r="G15" s="56">
        <v>0.17199999999999999</v>
      </c>
      <c r="H15" s="56">
        <v>0.11</v>
      </c>
      <c r="I15" s="54">
        <v>239.89</v>
      </c>
      <c r="J15" s="54">
        <v>150.55500000000001</v>
      </c>
      <c r="K15" s="54">
        <v>7</v>
      </c>
      <c r="L15" s="56">
        <v>-0.66900000000000004</v>
      </c>
      <c r="M15" s="57">
        <v>9.5000000000000001E-2</v>
      </c>
    </row>
    <row r="16" spans="2:13" x14ac:dyDescent="0.25">
      <c r="B16" s="58" t="s">
        <v>33</v>
      </c>
      <c r="C16" s="59">
        <v>120.292</v>
      </c>
      <c r="D16" s="60">
        <v>119.46599999999999</v>
      </c>
      <c r="E16" s="61">
        <v>47.856999999999999</v>
      </c>
      <c r="F16" s="61">
        <v>193.77099999999999</v>
      </c>
      <c r="G16" s="62">
        <v>0.17199999999999999</v>
      </c>
      <c r="H16" s="62">
        <v>0.11</v>
      </c>
      <c r="I16" s="60">
        <v>239.89</v>
      </c>
      <c r="J16" s="60">
        <v>150.55500000000001</v>
      </c>
      <c r="K16" s="61">
        <v>7</v>
      </c>
      <c r="L16" s="62">
        <v>-0.66900000000000004</v>
      </c>
      <c r="M16" s="62">
        <v>9.5000000000000001E-2</v>
      </c>
    </row>
    <row r="17" spans="2:13" x14ac:dyDescent="0.25">
      <c r="B17" s="63" t="s">
        <v>34</v>
      </c>
      <c r="C17" s="54">
        <v>747.43200000000002</v>
      </c>
      <c r="D17" s="54">
        <v>782.76700000000005</v>
      </c>
      <c r="E17" s="54">
        <v>909.01099999999997</v>
      </c>
      <c r="F17" s="64">
        <v>1417.15</v>
      </c>
      <c r="G17" s="65">
        <v>0.23799999999999999</v>
      </c>
      <c r="H17" s="65">
        <v>0.89</v>
      </c>
      <c r="I17" s="54">
        <v>1316.0740000000001</v>
      </c>
      <c r="J17" s="54">
        <v>1353.3710000000001</v>
      </c>
      <c r="K17" s="54">
        <v>1394.3230000000001</v>
      </c>
      <c r="L17" s="65">
        <v>-5.0000000000000001E-3</v>
      </c>
      <c r="M17" s="66">
        <v>0.90500000000000003</v>
      </c>
    </row>
    <row r="18" spans="2:13" x14ac:dyDescent="0.25">
      <c r="B18" s="67" t="s">
        <v>35</v>
      </c>
      <c r="C18" s="68">
        <v>867.72400000000005</v>
      </c>
      <c r="D18" s="68">
        <v>902.23300000000006</v>
      </c>
      <c r="E18" s="69">
        <v>956.86799999999994</v>
      </c>
      <c r="F18" s="69">
        <v>1610.921</v>
      </c>
      <c r="G18" s="70">
        <v>0.22900000000000001</v>
      </c>
      <c r="H18" s="70">
        <v>1</v>
      </c>
      <c r="I18" s="68">
        <v>1555.9639999999999</v>
      </c>
      <c r="J18" s="68">
        <v>1503.9260000000002</v>
      </c>
      <c r="K18" s="69">
        <v>1401.3230000000001</v>
      </c>
      <c r="L18" s="70">
        <v>-4.4999999999999998E-2</v>
      </c>
      <c r="M18" s="71">
        <v>1</v>
      </c>
    </row>
    <row r="19" spans="2:13" x14ac:dyDescent="0.25">
      <c r="B19" s="47" t="s">
        <v>36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25">
      <c r="B20" s="47" t="s">
        <v>37</v>
      </c>
      <c r="C20" s="54">
        <v>748.65300000000013</v>
      </c>
      <c r="D20" s="54">
        <v>1163.474244304</v>
      </c>
      <c r="E20" s="54">
        <v>951.16718745999992</v>
      </c>
      <c r="F20" s="55">
        <v>1140.9206471831794</v>
      </c>
      <c r="G20" s="76">
        <v>0.151</v>
      </c>
      <c r="H20" s="76">
        <v>1</v>
      </c>
      <c r="I20" s="54">
        <v>1555.9635026931762</v>
      </c>
      <c r="J20" s="54">
        <v>1503.9256259943604</v>
      </c>
      <c r="K20" s="54">
        <v>1401.322818405167</v>
      </c>
      <c r="L20" s="76">
        <v>7.0999999999999994E-2</v>
      </c>
      <c r="M20" s="77">
        <v>1</v>
      </c>
    </row>
    <row r="21" spans="2:13" x14ac:dyDescent="0.25">
      <c r="B21" s="58" t="s">
        <v>38</v>
      </c>
      <c r="C21" s="78">
        <v>335.33300000000003</v>
      </c>
      <c r="D21" s="79">
        <v>376.70600000000002</v>
      </c>
      <c r="E21" s="80">
        <v>381.14499999999998</v>
      </c>
      <c r="F21" s="80">
        <v>390.19753871666666</v>
      </c>
      <c r="G21" s="81">
        <v>5.1999999999999998E-2</v>
      </c>
      <c r="H21" s="81">
        <v>0.379</v>
      </c>
      <c r="I21" s="79">
        <v>414.39699999999999</v>
      </c>
      <c r="J21" s="79">
        <v>441.33199999999999</v>
      </c>
      <c r="K21" s="80">
        <v>470.01799999999997</v>
      </c>
      <c r="L21" s="81">
        <v>6.4000000000000001E-2</v>
      </c>
      <c r="M21" s="81">
        <v>0.309</v>
      </c>
    </row>
    <row r="22" spans="2:13" x14ac:dyDescent="0.25">
      <c r="B22" s="58" t="s">
        <v>39</v>
      </c>
      <c r="C22" s="82">
        <v>400.82600000000002</v>
      </c>
      <c r="D22" s="83">
        <v>773.57097630400017</v>
      </c>
      <c r="E22" s="84">
        <v>553.02957345999994</v>
      </c>
      <c r="F22" s="84">
        <v>734.25669478502482</v>
      </c>
      <c r="G22" s="85">
        <v>0.224</v>
      </c>
      <c r="H22" s="85">
        <v>0.60599999999999998</v>
      </c>
      <c r="I22" s="83">
        <v>1124.3831931102416</v>
      </c>
      <c r="J22" s="83">
        <v>1046.3147820281083</v>
      </c>
      <c r="K22" s="84">
        <v>914.37482068026475</v>
      </c>
      <c r="L22" s="85">
        <v>7.5999999999999998E-2</v>
      </c>
      <c r="M22" s="85">
        <v>0.67900000000000005</v>
      </c>
    </row>
    <row r="23" spans="2:13" x14ac:dyDescent="0.25">
      <c r="B23" s="58" t="s">
        <v>40</v>
      </c>
      <c r="C23" s="82">
        <v>12.486000000000001</v>
      </c>
      <c r="D23" s="83">
        <v>13.193268</v>
      </c>
      <c r="E23" s="84">
        <v>16.991614000000002</v>
      </c>
      <c r="F23" s="84">
        <v>16.466413681487989</v>
      </c>
      <c r="G23" s="85">
        <v>9.7000000000000003E-2</v>
      </c>
      <c r="H23" s="85">
        <v>1.4999999999999999E-2</v>
      </c>
      <c r="I23" s="83">
        <v>17.183309582934722</v>
      </c>
      <c r="J23" s="83">
        <v>16.278843966252111</v>
      </c>
      <c r="K23" s="84">
        <v>16.929997724902197</v>
      </c>
      <c r="L23" s="85">
        <v>8.9999999999999993E-3</v>
      </c>
      <c r="M23" s="85">
        <v>1.2E-2</v>
      </c>
    </row>
    <row r="24" spans="2:13" ht="18" x14ac:dyDescent="0.25">
      <c r="B24" s="58" t="s">
        <v>41</v>
      </c>
      <c r="C24" s="86">
        <v>8.0000000000000002E-3</v>
      </c>
      <c r="D24" s="87">
        <v>4.0000000000000001E-3</v>
      </c>
      <c r="E24" s="88">
        <v>1E-3</v>
      </c>
      <c r="F24" s="88">
        <v>0</v>
      </c>
      <c r="G24" s="89">
        <v>-1</v>
      </c>
      <c r="H24" s="89">
        <v>0</v>
      </c>
      <c r="I24" s="87">
        <v>0</v>
      </c>
      <c r="J24" s="87">
        <v>0</v>
      </c>
      <c r="K24" s="88">
        <v>0</v>
      </c>
      <c r="L24" s="89">
        <v>0</v>
      </c>
      <c r="M24" s="89">
        <v>0</v>
      </c>
    </row>
    <row r="25" spans="2:13" x14ac:dyDescent="0.25">
      <c r="B25" s="67" t="s">
        <v>42</v>
      </c>
      <c r="C25" s="90">
        <v>748.65300000000013</v>
      </c>
      <c r="D25" s="90">
        <v>1163.474244304</v>
      </c>
      <c r="E25" s="91">
        <v>951.16718745999992</v>
      </c>
      <c r="F25" s="91">
        <v>1140.9206471831794</v>
      </c>
      <c r="G25" s="70">
        <v>0.151</v>
      </c>
      <c r="H25" s="70">
        <v>1</v>
      </c>
      <c r="I25" s="90">
        <v>1555.9635026931762</v>
      </c>
      <c r="J25" s="90">
        <v>1503.9256259943604</v>
      </c>
      <c r="K25" s="91">
        <v>1401.322818405167</v>
      </c>
      <c r="L25" s="70">
        <v>7.0999999999999994E-2</v>
      </c>
      <c r="M25" s="71">
        <v>1</v>
      </c>
    </row>
    <row r="26" spans="2:13" x14ac:dyDescent="0.25">
      <c r="B26" s="92" t="s">
        <v>43</v>
      </c>
      <c r="C26" s="93">
        <v>119.1</v>
      </c>
      <c r="D26" s="93">
        <v>-261.2</v>
      </c>
      <c r="E26" s="94">
        <v>5.7</v>
      </c>
      <c r="F26" s="94">
        <v>470</v>
      </c>
      <c r="G26" s="95">
        <v>0.57999999999999996</v>
      </c>
      <c r="H26" s="95"/>
      <c r="I26" s="93">
        <v>0</v>
      </c>
      <c r="J26" s="93">
        <v>0</v>
      </c>
      <c r="K26" s="94">
        <v>0</v>
      </c>
      <c r="L26" s="95">
        <v>-1</v>
      </c>
      <c r="M26" s="96"/>
    </row>
    <row r="27" spans="2:13" x14ac:dyDescent="0.25">
      <c r="B27" s="47"/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9"/>
    </row>
    <row r="28" spans="2:13" x14ac:dyDescent="0.25">
      <c r="B28" s="100" t="s">
        <v>44</v>
      </c>
      <c r="C28" s="101"/>
      <c r="D28" s="101"/>
      <c r="E28" s="101"/>
      <c r="F28" s="101"/>
      <c r="G28" s="102"/>
      <c r="H28" s="102"/>
      <c r="I28" s="101"/>
      <c r="J28" s="101"/>
      <c r="K28" s="101"/>
      <c r="L28" s="102"/>
      <c r="M28" s="102"/>
    </row>
    <row r="29" spans="2:13" ht="18" x14ac:dyDescent="0.25">
      <c r="B29" s="103" t="s">
        <v>45</v>
      </c>
      <c r="C29" s="104">
        <v>163.48990354000011</v>
      </c>
      <c r="D29" s="104">
        <v>-132.5583997399998</v>
      </c>
      <c r="E29" s="104">
        <v>-103.40099999999984</v>
      </c>
      <c r="F29" s="105">
        <v>486.46676649830852</v>
      </c>
      <c r="G29" s="106">
        <v>0.438</v>
      </c>
      <c r="H29" s="106">
        <v>1</v>
      </c>
      <c r="I29" s="104">
        <v>-103.83219311024163</v>
      </c>
      <c r="J29" s="104">
        <v>-110.76578202810811</v>
      </c>
      <c r="K29" s="107">
        <v>-115.45482068026467</v>
      </c>
      <c r="L29" s="106">
        <v>-1.619</v>
      </c>
      <c r="M29" s="108">
        <v>1</v>
      </c>
    </row>
    <row r="30" spans="2:13" x14ac:dyDescent="0.25">
      <c r="B30" s="109" t="s">
        <v>46</v>
      </c>
      <c r="C30" s="97"/>
      <c r="D30" s="97"/>
      <c r="E30" s="97"/>
      <c r="F30" s="110"/>
      <c r="G30" s="56"/>
      <c r="H30" s="56"/>
      <c r="I30" s="97"/>
      <c r="J30" s="97"/>
      <c r="K30" s="97"/>
      <c r="L30" s="56"/>
      <c r="M30" s="57"/>
    </row>
    <row r="31" spans="2:13" x14ac:dyDescent="0.25">
      <c r="B31" s="109" t="s">
        <v>47</v>
      </c>
      <c r="C31" s="54">
        <v>11.273</v>
      </c>
      <c r="D31" s="54">
        <v>11.038</v>
      </c>
      <c r="E31" s="54">
        <v>8.6639999999999997</v>
      </c>
      <c r="F31" s="55">
        <v>7.52</v>
      </c>
      <c r="G31" s="56">
        <v>-0.126</v>
      </c>
      <c r="H31" s="56">
        <v>0.01</v>
      </c>
      <c r="I31" s="54">
        <v>7</v>
      </c>
      <c r="J31" s="54">
        <v>7</v>
      </c>
      <c r="K31" s="54">
        <v>7</v>
      </c>
      <c r="L31" s="56">
        <v>-2.4E-2</v>
      </c>
      <c r="M31" s="57">
        <v>5.0000000000000001E-3</v>
      </c>
    </row>
    <row r="32" spans="2:13" x14ac:dyDescent="0.25">
      <c r="B32" s="111" t="s">
        <v>48</v>
      </c>
      <c r="C32" s="59">
        <v>11.273</v>
      </c>
      <c r="D32" s="60">
        <v>11.038</v>
      </c>
      <c r="E32" s="60">
        <v>8.6639999999999997</v>
      </c>
      <c r="F32" s="112">
        <v>7.52</v>
      </c>
      <c r="G32" s="62">
        <v>-0.126</v>
      </c>
      <c r="H32" s="62">
        <v>0.01</v>
      </c>
      <c r="I32" s="60">
        <v>7</v>
      </c>
      <c r="J32" s="60">
        <v>7</v>
      </c>
      <c r="K32" s="61">
        <v>7</v>
      </c>
      <c r="L32" s="62">
        <v>-2.4E-2</v>
      </c>
      <c r="M32" s="62">
        <v>5.0000000000000001E-3</v>
      </c>
    </row>
    <row r="33" spans="2:13" x14ac:dyDescent="0.25">
      <c r="B33" s="109" t="s">
        <v>34</v>
      </c>
      <c r="C33" s="54">
        <v>844.58500000000004</v>
      </c>
      <c r="D33" s="54">
        <v>782.76700000000005</v>
      </c>
      <c r="E33" s="54">
        <v>909.01099999999997</v>
      </c>
      <c r="F33" s="55">
        <v>1417.15</v>
      </c>
      <c r="G33" s="56">
        <v>0.188</v>
      </c>
      <c r="H33" s="56">
        <v>0.91600000000000004</v>
      </c>
      <c r="I33" s="54">
        <v>1316.0740000000001</v>
      </c>
      <c r="J33" s="54">
        <v>1353.3710000000001</v>
      </c>
      <c r="K33" s="54">
        <v>1394.3230000000001</v>
      </c>
      <c r="L33" s="56">
        <v>-5.0000000000000001E-3</v>
      </c>
      <c r="M33" s="57">
        <v>0.90500000000000003</v>
      </c>
    </row>
    <row r="34" spans="2:13" ht="18" x14ac:dyDescent="0.25">
      <c r="B34" s="109" t="s">
        <v>49</v>
      </c>
      <c r="C34" s="54">
        <v>18.166</v>
      </c>
      <c r="D34" s="54">
        <v>111.235</v>
      </c>
      <c r="E34" s="54">
        <v>37.133000000000003</v>
      </c>
      <c r="F34" s="55">
        <v>186.251</v>
      </c>
      <c r="G34" s="56">
        <v>1.1719999999999999</v>
      </c>
      <c r="H34" s="56">
        <v>7.4999999999999997E-2</v>
      </c>
      <c r="I34" s="54">
        <v>232.89</v>
      </c>
      <c r="J34" s="54">
        <v>143.55500000000001</v>
      </c>
      <c r="K34" s="54">
        <v>0</v>
      </c>
      <c r="L34" s="56">
        <v>-1</v>
      </c>
      <c r="M34" s="57">
        <v>0.09</v>
      </c>
    </row>
    <row r="35" spans="2:13" x14ac:dyDescent="0.25">
      <c r="B35" s="113" t="s">
        <v>50</v>
      </c>
      <c r="C35" s="90">
        <v>874.02400000000011</v>
      </c>
      <c r="D35" s="90">
        <v>905.04000000000008</v>
      </c>
      <c r="E35" s="90">
        <v>954.80799999999999</v>
      </c>
      <c r="F35" s="114">
        <v>1610.921</v>
      </c>
      <c r="G35" s="115">
        <v>0.22600000000000001</v>
      </c>
      <c r="H35" s="115">
        <v>1</v>
      </c>
      <c r="I35" s="90">
        <v>1555.9639999999999</v>
      </c>
      <c r="J35" s="90">
        <v>1503.9260000000002</v>
      </c>
      <c r="K35" s="91">
        <v>1401.3230000000001</v>
      </c>
      <c r="L35" s="115">
        <v>-4.4999999999999998E-2</v>
      </c>
      <c r="M35" s="116">
        <v>1</v>
      </c>
    </row>
    <row r="36" spans="2:13" x14ac:dyDescent="0.25">
      <c r="B36" s="117" t="s">
        <v>51</v>
      </c>
      <c r="C36" s="72"/>
      <c r="D36" s="72"/>
      <c r="E36" s="72"/>
      <c r="F36" s="73"/>
      <c r="G36" s="106"/>
      <c r="H36" s="106"/>
      <c r="I36" s="72"/>
      <c r="J36" s="72"/>
      <c r="K36" s="72"/>
      <c r="L36" s="106"/>
      <c r="M36" s="108"/>
    </row>
    <row r="37" spans="2:13" x14ac:dyDescent="0.25">
      <c r="B37" s="109" t="s">
        <v>52</v>
      </c>
      <c r="C37" s="54">
        <v>710.53409646</v>
      </c>
      <c r="D37" s="54">
        <v>1037.5983997399999</v>
      </c>
      <c r="E37" s="54">
        <v>1058.2089999999998</v>
      </c>
      <c r="F37" s="55">
        <v>1124.4542335016915</v>
      </c>
      <c r="G37" s="56">
        <v>0.16500000000000001</v>
      </c>
      <c r="H37" s="56">
        <v>1</v>
      </c>
      <c r="I37" s="54">
        <v>1659.7961931102416</v>
      </c>
      <c r="J37" s="54">
        <v>1614.6917820281083</v>
      </c>
      <c r="K37" s="54">
        <v>1516.7778206802648</v>
      </c>
      <c r="L37" s="56">
        <v>0.105</v>
      </c>
      <c r="M37" s="57">
        <v>1</v>
      </c>
    </row>
    <row r="38" spans="2:13" x14ac:dyDescent="0.25">
      <c r="B38" s="111" t="s">
        <v>38</v>
      </c>
      <c r="C38" s="78">
        <v>335.33300000000003</v>
      </c>
      <c r="D38" s="79">
        <v>376.70699999999999</v>
      </c>
      <c r="E38" s="79">
        <v>381.14499999999998</v>
      </c>
      <c r="F38" s="118">
        <v>390.19753871666666</v>
      </c>
      <c r="G38" s="81">
        <v>5.1999999999999998E-2</v>
      </c>
      <c r="H38" s="81">
        <v>0.38600000000000001</v>
      </c>
      <c r="I38" s="79">
        <v>414.39699999999999</v>
      </c>
      <c r="J38" s="79">
        <v>441.33199999999999</v>
      </c>
      <c r="K38" s="80">
        <v>470.01799999999997</v>
      </c>
      <c r="L38" s="81">
        <v>6.4000000000000001E-2</v>
      </c>
      <c r="M38" s="81">
        <v>0.29499999999999998</v>
      </c>
    </row>
    <row r="39" spans="2:13" x14ac:dyDescent="0.25">
      <c r="B39" s="111" t="s">
        <v>39</v>
      </c>
      <c r="C39" s="82">
        <v>375.19009646000001</v>
      </c>
      <c r="D39" s="83">
        <v>660.89139974</v>
      </c>
      <c r="E39" s="83">
        <v>677.06399999999996</v>
      </c>
      <c r="F39" s="110">
        <v>734.25669478502482</v>
      </c>
      <c r="G39" s="85">
        <v>0.251</v>
      </c>
      <c r="H39" s="85">
        <v>0.61399999999999999</v>
      </c>
      <c r="I39" s="83">
        <v>1245.3991931102416</v>
      </c>
      <c r="J39" s="83">
        <v>1173.3597820281082</v>
      </c>
      <c r="K39" s="84">
        <v>1046.7598206802647</v>
      </c>
      <c r="L39" s="85">
        <v>0.125</v>
      </c>
      <c r="M39" s="85">
        <v>0.70499999999999996</v>
      </c>
    </row>
    <row r="40" spans="2:13" x14ac:dyDescent="0.25">
      <c r="B40" s="111" t="s">
        <v>53</v>
      </c>
      <c r="C40" s="86">
        <v>1.0999999999999999E-2</v>
      </c>
      <c r="D40" s="87">
        <v>0</v>
      </c>
      <c r="E40" s="87">
        <v>0</v>
      </c>
      <c r="F40" s="119">
        <v>0</v>
      </c>
      <c r="G40" s="89">
        <v>-1</v>
      </c>
      <c r="H40" s="89">
        <v>0</v>
      </c>
      <c r="I40" s="87">
        <v>0</v>
      </c>
      <c r="J40" s="87">
        <v>0</v>
      </c>
      <c r="K40" s="88">
        <v>0</v>
      </c>
      <c r="L40" s="89">
        <v>0</v>
      </c>
      <c r="M40" s="89">
        <v>0</v>
      </c>
    </row>
    <row r="41" spans="2:13" x14ac:dyDescent="0.25">
      <c r="B41" s="113" t="s">
        <v>54</v>
      </c>
      <c r="C41" s="90">
        <v>710.53409646</v>
      </c>
      <c r="D41" s="90">
        <v>1037.5983997399999</v>
      </c>
      <c r="E41" s="90">
        <v>1058.2089999999998</v>
      </c>
      <c r="F41" s="114">
        <v>1124.4542335016915</v>
      </c>
      <c r="G41" s="115">
        <v>0.16500000000000001</v>
      </c>
      <c r="H41" s="115">
        <v>1</v>
      </c>
      <c r="I41" s="90">
        <v>1659.7961931102416</v>
      </c>
      <c r="J41" s="90">
        <v>1614.6917820281083</v>
      </c>
      <c r="K41" s="91">
        <v>1516.7778206802648</v>
      </c>
      <c r="L41" s="115">
        <v>0.105</v>
      </c>
      <c r="M41" s="116">
        <v>1</v>
      </c>
    </row>
    <row r="42" spans="2:13" ht="18" x14ac:dyDescent="0.25">
      <c r="B42" s="109" t="s">
        <v>55</v>
      </c>
      <c r="C42" s="54">
        <v>-23.960999999999999</v>
      </c>
      <c r="D42" s="54">
        <v>-21.338000000000001</v>
      </c>
      <c r="E42" s="54">
        <v>-3.306</v>
      </c>
      <c r="F42" s="55">
        <v>-16.86</v>
      </c>
      <c r="G42" s="56">
        <v>-0.111</v>
      </c>
      <c r="H42" s="56">
        <v>1</v>
      </c>
      <c r="I42" s="54">
        <v>-15.5</v>
      </c>
      <c r="J42" s="54">
        <v>-16.100000000000001</v>
      </c>
      <c r="K42" s="120">
        <v>-14.7</v>
      </c>
      <c r="L42" s="56">
        <v>-4.4999999999999998E-2</v>
      </c>
      <c r="M42" s="57">
        <v>1</v>
      </c>
    </row>
    <row r="43" spans="2:13" ht="18" x14ac:dyDescent="0.25">
      <c r="B43" s="111" t="s">
        <v>56</v>
      </c>
      <c r="C43" s="78">
        <v>-24.192</v>
      </c>
      <c r="D43" s="79">
        <v>-18.327000000000002</v>
      </c>
      <c r="E43" s="79">
        <v>-3.3879999999999999</v>
      </c>
      <c r="F43" s="118">
        <v>-16.86</v>
      </c>
      <c r="G43" s="81">
        <v>-0.113</v>
      </c>
      <c r="H43" s="81">
        <v>0.97299999999999998</v>
      </c>
      <c r="I43" s="79">
        <v>-15.5</v>
      </c>
      <c r="J43" s="79">
        <v>-16.100000000000001</v>
      </c>
      <c r="K43" s="79">
        <v>-14.7</v>
      </c>
      <c r="L43" s="81">
        <v>-4.4999999999999998E-2</v>
      </c>
      <c r="M43" s="81">
        <v>1</v>
      </c>
    </row>
    <row r="44" spans="2:13" ht="18" x14ac:dyDescent="0.25">
      <c r="B44" s="111" t="s">
        <v>57</v>
      </c>
      <c r="C44" s="82">
        <v>0</v>
      </c>
      <c r="D44" s="83">
        <v>-3.2650000000000001</v>
      </c>
      <c r="E44" s="83">
        <v>0</v>
      </c>
      <c r="F44" s="110">
        <v>0</v>
      </c>
      <c r="G44" s="85">
        <v>0</v>
      </c>
      <c r="H44" s="85">
        <v>3.7999999999999999E-2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ht="27" x14ac:dyDescent="0.25">
      <c r="B45" s="111" t="s">
        <v>58</v>
      </c>
      <c r="C45" s="86">
        <v>0.23100000000000001</v>
      </c>
      <c r="D45" s="87">
        <v>0.254</v>
      </c>
      <c r="E45" s="87">
        <v>8.2000000000000003E-2</v>
      </c>
      <c r="F45" s="119">
        <v>0</v>
      </c>
      <c r="G45" s="89">
        <v>-1</v>
      </c>
      <c r="H45" s="89">
        <v>-1.2E-2</v>
      </c>
      <c r="I45" s="87">
        <v>0</v>
      </c>
      <c r="J45" s="87">
        <v>0</v>
      </c>
      <c r="K45" s="87">
        <v>0</v>
      </c>
      <c r="L45" s="89">
        <v>0</v>
      </c>
      <c r="M45" s="89">
        <v>0</v>
      </c>
    </row>
    <row r="46" spans="2:13" ht="18" x14ac:dyDescent="0.25">
      <c r="B46" s="121" t="s">
        <v>59</v>
      </c>
      <c r="C46" s="122">
        <v>139.5289035400001</v>
      </c>
      <c r="D46" s="122">
        <v>-153.89639973999979</v>
      </c>
      <c r="E46" s="122">
        <v>-106.70699999999984</v>
      </c>
      <c r="F46" s="123">
        <v>469.6067664983085</v>
      </c>
      <c r="G46" s="124">
        <v>0.499</v>
      </c>
      <c r="H46" s="124">
        <v>8.7999999999999995E-2</v>
      </c>
      <c r="I46" s="122">
        <v>-119.33219311024163</v>
      </c>
      <c r="J46" s="122">
        <v>-126.8657820281081</v>
      </c>
      <c r="K46" s="125">
        <v>-130.15482068026466</v>
      </c>
      <c r="L46" s="124">
        <v>-1.6519999999999999</v>
      </c>
      <c r="M46" s="126">
        <v>1</v>
      </c>
    </row>
    <row r="47" spans="2:13" x14ac:dyDescent="0.25">
      <c r="B47" s="47"/>
      <c r="C47" s="97"/>
      <c r="D47" s="97"/>
      <c r="E47" s="97"/>
      <c r="F47" s="97"/>
      <c r="G47" s="127"/>
      <c r="H47" s="127"/>
      <c r="I47" s="97"/>
      <c r="J47" s="97"/>
      <c r="K47" s="97"/>
      <c r="L47" s="127"/>
      <c r="M47" s="127"/>
    </row>
    <row r="48" spans="2:13" ht="18" x14ac:dyDescent="0.25">
      <c r="B48" s="47" t="s">
        <v>60</v>
      </c>
      <c r="C48" s="97"/>
      <c r="D48" s="97"/>
      <c r="E48" s="97"/>
      <c r="F48" s="97"/>
      <c r="G48" s="128"/>
      <c r="H48" s="128"/>
      <c r="I48" s="97"/>
      <c r="J48" s="97"/>
      <c r="K48" s="97"/>
      <c r="L48" s="128"/>
      <c r="M48" s="128"/>
    </row>
    <row r="49" spans="2:13" x14ac:dyDescent="0.25">
      <c r="B49" s="129" t="s">
        <v>61</v>
      </c>
      <c r="C49" s="72">
        <v>50.93</v>
      </c>
      <c r="D49" s="72">
        <v>58.564999999999998</v>
      </c>
      <c r="E49" s="72">
        <v>44.619</v>
      </c>
      <c r="F49" s="73">
        <v>61.234999999999999</v>
      </c>
      <c r="G49" s="130">
        <v>6.3E-2</v>
      </c>
      <c r="H49" s="130">
        <v>0.27</v>
      </c>
      <c r="I49" s="72">
        <v>72.876999999999995</v>
      </c>
      <c r="J49" s="72">
        <v>84.525000000000006</v>
      </c>
      <c r="K49" s="72">
        <v>84.525000000000006</v>
      </c>
      <c r="L49" s="130">
        <v>0.113</v>
      </c>
      <c r="M49" s="131">
        <v>0.51</v>
      </c>
    </row>
    <row r="50" spans="2:13" x14ac:dyDescent="0.25">
      <c r="B50" s="132" t="s">
        <v>62</v>
      </c>
      <c r="C50" s="97"/>
      <c r="D50" s="97"/>
      <c r="E50" s="97"/>
      <c r="F50" s="110"/>
      <c r="G50" s="85"/>
      <c r="H50" s="85"/>
      <c r="I50" s="97"/>
      <c r="J50" s="97"/>
      <c r="K50" s="97"/>
      <c r="L50" s="85"/>
      <c r="M50" s="133"/>
    </row>
    <row r="51" spans="2:13" x14ac:dyDescent="0.25">
      <c r="B51" s="132" t="s">
        <v>63</v>
      </c>
      <c r="C51" s="134">
        <v>-24.192</v>
      </c>
      <c r="D51" s="135">
        <v>-18.327000000000002</v>
      </c>
      <c r="E51" s="135">
        <v>-3.3879999999999999</v>
      </c>
      <c r="F51" s="136">
        <v>-16.86</v>
      </c>
      <c r="G51" s="137">
        <v>-0.113</v>
      </c>
      <c r="H51" s="137">
        <v>1</v>
      </c>
      <c r="I51" s="135">
        <v>-15.5</v>
      </c>
      <c r="J51" s="135">
        <v>-16.100000000000001</v>
      </c>
      <c r="K51" s="135">
        <v>-14.7</v>
      </c>
      <c r="L51" s="137">
        <v>-4.4999999999999998E-2</v>
      </c>
      <c r="M51" s="137">
        <v>1</v>
      </c>
    </row>
    <row r="52" spans="2:13" x14ac:dyDescent="0.25">
      <c r="B52" s="58" t="s">
        <v>64</v>
      </c>
      <c r="C52" s="97">
        <v>0.32700000000000001</v>
      </c>
      <c r="D52" s="97">
        <v>0.245</v>
      </c>
      <c r="E52" s="97">
        <v>0.311</v>
      </c>
      <c r="F52" s="110">
        <v>0.38300000000000001</v>
      </c>
      <c r="G52" s="85">
        <v>5.3999999999999999E-2</v>
      </c>
      <c r="H52" s="85">
        <v>2E-3</v>
      </c>
      <c r="I52" s="97">
        <v>0.46</v>
      </c>
      <c r="J52" s="97">
        <v>0.48799999999999999</v>
      </c>
      <c r="K52" s="97">
        <v>0.48799999999999999</v>
      </c>
      <c r="L52" s="85">
        <v>8.4000000000000005E-2</v>
      </c>
      <c r="M52" s="133">
        <v>3.0000000000000001E-3</v>
      </c>
    </row>
    <row r="53" spans="2:13" x14ac:dyDescent="0.25">
      <c r="B53" s="58" t="s">
        <v>65</v>
      </c>
      <c r="C53" s="97">
        <v>27.843</v>
      </c>
      <c r="D53" s="97">
        <v>25.036000000000001</v>
      </c>
      <c r="E53" s="97">
        <v>27.094999999999999</v>
      </c>
      <c r="F53" s="110">
        <v>5.9550000000000001</v>
      </c>
      <c r="G53" s="85">
        <v>-0.40200000000000002</v>
      </c>
      <c r="H53" s="85">
        <v>9.4E-2</v>
      </c>
      <c r="I53" s="97">
        <v>5.9550000000000001</v>
      </c>
      <c r="J53" s="97">
        <v>5.9550000000000001</v>
      </c>
      <c r="K53" s="97">
        <v>5.9550000000000001</v>
      </c>
      <c r="L53" s="85">
        <v>0</v>
      </c>
      <c r="M53" s="133">
        <v>0.04</v>
      </c>
    </row>
    <row r="54" spans="2:13" x14ac:dyDescent="0.25">
      <c r="B54" s="58" t="s">
        <v>66</v>
      </c>
      <c r="C54" s="97">
        <v>343.541</v>
      </c>
      <c r="D54" s="97">
        <v>189.64500000000001</v>
      </c>
      <c r="E54" s="97">
        <v>82.938000000000002</v>
      </c>
      <c r="F54" s="110">
        <v>65.733999999999995</v>
      </c>
      <c r="G54" s="85">
        <v>-0.42399999999999999</v>
      </c>
      <c r="H54" s="85">
        <v>0.63400000000000001</v>
      </c>
      <c r="I54" s="97">
        <v>65.733999999999995</v>
      </c>
      <c r="J54" s="97">
        <v>65.733999999999995</v>
      </c>
      <c r="K54" s="97">
        <v>65.733999999999995</v>
      </c>
      <c r="L54" s="85">
        <v>0</v>
      </c>
      <c r="M54" s="133">
        <v>0.44600000000000001</v>
      </c>
    </row>
    <row r="55" spans="2:13" x14ac:dyDescent="0.25">
      <c r="B55" s="67" t="s">
        <v>67</v>
      </c>
      <c r="C55" s="90">
        <v>422.64099999999996</v>
      </c>
      <c r="D55" s="90">
        <v>273.49099999999999</v>
      </c>
      <c r="E55" s="90">
        <v>154.96300000000002</v>
      </c>
      <c r="F55" s="114">
        <v>133.30700000000002</v>
      </c>
      <c r="G55" s="115">
        <v>-0.31900000000000001</v>
      </c>
      <c r="H55" s="115">
        <v>1</v>
      </c>
      <c r="I55" s="90">
        <v>145.02599999999998</v>
      </c>
      <c r="J55" s="90">
        <v>156.702</v>
      </c>
      <c r="K55" s="90">
        <v>156.702</v>
      </c>
      <c r="L55" s="115">
        <v>5.5E-2</v>
      </c>
      <c r="M55" s="116">
        <v>1</v>
      </c>
    </row>
    <row r="56" spans="2:13" x14ac:dyDescent="0.25">
      <c r="B56" s="58" t="s">
        <v>68</v>
      </c>
      <c r="C56" s="97">
        <v>247.87299999999999</v>
      </c>
      <c r="D56" s="97">
        <v>-13.367000000000001</v>
      </c>
      <c r="E56" s="97">
        <v>-7.6660000000000004</v>
      </c>
      <c r="F56" s="110">
        <v>1</v>
      </c>
      <c r="G56" s="85">
        <v>-0.84099999999999997</v>
      </c>
      <c r="H56" s="85">
        <v>0.124</v>
      </c>
      <c r="I56" s="97">
        <v>1</v>
      </c>
      <c r="J56" s="97">
        <v>1</v>
      </c>
      <c r="K56" s="97">
        <v>1</v>
      </c>
      <c r="L56" s="85">
        <v>0</v>
      </c>
      <c r="M56" s="133">
        <v>7.0000000000000001E-3</v>
      </c>
    </row>
    <row r="57" spans="2:13" x14ac:dyDescent="0.25">
      <c r="B57" s="138" t="s">
        <v>69</v>
      </c>
      <c r="C57" s="97">
        <v>141.119</v>
      </c>
      <c r="D57" s="97">
        <v>258.71100000000001</v>
      </c>
      <c r="E57" s="97">
        <v>138.27099999999999</v>
      </c>
      <c r="F57" s="110">
        <v>120.307</v>
      </c>
      <c r="G57" s="85">
        <v>-5.1999999999999998E-2</v>
      </c>
      <c r="H57" s="85">
        <v>0.76900000000000002</v>
      </c>
      <c r="I57" s="97">
        <v>130.02600000000001</v>
      </c>
      <c r="J57" s="97">
        <v>140.702</v>
      </c>
      <c r="K57" s="97">
        <v>140.702</v>
      </c>
      <c r="L57" s="85">
        <v>5.3999999999999999E-2</v>
      </c>
      <c r="M57" s="133">
        <v>0.89900000000000002</v>
      </c>
    </row>
    <row r="58" spans="2:13" x14ac:dyDescent="0.25">
      <c r="B58" s="138" t="s">
        <v>70</v>
      </c>
      <c r="C58" s="97">
        <v>33.649000000000001</v>
      </c>
      <c r="D58" s="97">
        <v>28.146999999999998</v>
      </c>
      <c r="E58" s="97">
        <v>24.358000000000001</v>
      </c>
      <c r="F58" s="110">
        <v>12</v>
      </c>
      <c r="G58" s="85">
        <v>-0.29099999999999998</v>
      </c>
      <c r="H58" s="85">
        <v>0.107</v>
      </c>
      <c r="I58" s="97">
        <v>14</v>
      </c>
      <c r="J58" s="97">
        <v>15</v>
      </c>
      <c r="K58" s="97">
        <v>15</v>
      </c>
      <c r="L58" s="85">
        <v>7.6999999999999999E-2</v>
      </c>
      <c r="M58" s="133">
        <v>9.4E-2</v>
      </c>
    </row>
    <row r="59" spans="2:13" x14ac:dyDescent="0.25">
      <c r="B59" s="67" t="s">
        <v>71</v>
      </c>
      <c r="C59" s="90">
        <v>422.64099999999996</v>
      </c>
      <c r="D59" s="90">
        <v>273.49100000000004</v>
      </c>
      <c r="E59" s="90">
        <v>154.96299999999999</v>
      </c>
      <c r="F59" s="114">
        <v>133.30700000000002</v>
      </c>
      <c r="G59" s="115">
        <v>-0.31900000000000001</v>
      </c>
      <c r="H59" s="115">
        <v>1</v>
      </c>
      <c r="I59" s="90">
        <v>145.02600000000001</v>
      </c>
      <c r="J59" s="90">
        <v>156.702</v>
      </c>
      <c r="K59" s="90">
        <v>156.702</v>
      </c>
      <c r="L59" s="115">
        <v>5.5E-2</v>
      </c>
      <c r="M59" s="116">
        <v>1</v>
      </c>
    </row>
    <row r="60" spans="2:13" x14ac:dyDescent="0.25">
      <c r="B60" s="139"/>
      <c r="C60" s="140"/>
      <c r="D60" s="140"/>
      <c r="E60" s="141"/>
      <c r="F60" s="141"/>
      <c r="G60" s="141"/>
      <c r="H60" s="141"/>
      <c r="I60" s="141"/>
      <c r="J60" s="141"/>
      <c r="K60" s="142"/>
      <c r="L60" s="142"/>
      <c r="M60" s="142"/>
    </row>
    <row r="61" spans="2:13" x14ac:dyDescent="0.25"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4"/>
      <c r="M61" s="145"/>
    </row>
    <row r="62" spans="2:13" x14ac:dyDescent="0.25">
      <c r="B62" s="146"/>
      <c r="C62" s="147"/>
      <c r="D62" s="54"/>
      <c r="E62" s="54"/>
      <c r="F62" s="148"/>
      <c r="G62" s="148"/>
      <c r="H62" s="148"/>
      <c r="I62" s="54"/>
      <c r="J62" s="149"/>
      <c r="K62" s="144"/>
      <c r="L62" s="144"/>
      <c r="M62" s="14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534CB-4658-48C6-A3B3-567819B694DD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17</v>
      </c>
    </row>
    <row r="2" spans="2:21" x14ac:dyDescent="0.25">
      <c r="B2" s="227" t="s">
        <v>72</v>
      </c>
      <c r="C2" s="237"/>
      <c r="D2" s="23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</row>
    <row r="3" spans="2:21" x14ac:dyDescent="0.25">
      <c r="B3" s="150"/>
      <c r="C3" s="238" t="s">
        <v>73</v>
      </c>
      <c r="D3" s="239"/>
      <c r="E3" s="151" t="s">
        <v>74</v>
      </c>
      <c r="F3" s="240" t="s">
        <v>75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152"/>
      <c r="T3" s="241" t="s">
        <v>76</v>
      </c>
      <c r="U3" s="243" t="s">
        <v>77</v>
      </c>
    </row>
    <row r="4" spans="2:21" ht="54" x14ac:dyDescent="0.25">
      <c r="B4" s="153"/>
      <c r="C4" s="154" t="s">
        <v>78</v>
      </c>
      <c r="D4" s="155" t="s">
        <v>79</v>
      </c>
      <c r="E4" s="234" t="s">
        <v>80</v>
      </c>
      <c r="F4" s="235"/>
      <c r="G4" s="236"/>
      <c r="H4" s="234" t="s">
        <v>81</v>
      </c>
      <c r="I4" s="235"/>
      <c r="J4" s="236"/>
      <c r="K4" s="234" t="s">
        <v>82</v>
      </c>
      <c r="L4" s="235"/>
      <c r="M4" s="235"/>
      <c r="N4" s="235"/>
      <c r="O4" s="235"/>
      <c r="P4" s="235"/>
      <c r="Q4" s="235"/>
      <c r="R4" s="235"/>
      <c r="S4" s="236"/>
      <c r="T4" s="242"/>
      <c r="U4" s="244"/>
    </row>
    <row r="5" spans="2:21" x14ac:dyDescent="0.25">
      <c r="B5" s="156"/>
      <c r="C5" s="157"/>
      <c r="D5" s="158"/>
      <c r="E5" s="234" t="s">
        <v>9</v>
      </c>
      <c r="F5" s="235"/>
      <c r="G5" s="236"/>
      <c r="H5" s="234" t="s">
        <v>10</v>
      </c>
      <c r="I5" s="235"/>
      <c r="J5" s="236"/>
      <c r="K5" s="234" t="s">
        <v>11</v>
      </c>
      <c r="L5" s="235"/>
      <c r="M5" s="236"/>
      <c r="N5" s="234" t="s">
        <v>12</v>
      </c>
      <c r="O5" s="235"/>
      <c r="P5" s="236"/>
      <c r="Q5" s="234" t="s">
        <v>13</v>
      </c>
      <c r="R5" s="235"/>
      <c r="S5" s="236"/>
      <c r="T5" s="159" t="s">
        <v>26</v>
      </c>
      <c r="U5" s="160"/>
    </row>
    <row r="6" spans="2:21" ht="19.5" x14ac:dyDescent="0.25">
      <c r="B6" s="161" t="s">
        <v>83</v>
      </c>
      <c r="C6" s="162"/>
      <c r="D6" s="163"/>
      <c r="E6" s="164" t="s">
        <v>84</v>
      </c>
      <c r="F6" s="165" t="s">
        <v>85</v>
      </c>
      <c r="G6" s="166" t="s">
        <v>86</v>
      </c>
      <c r="H6" s="164" t="s">
        <v>84</v>
      </c>
      <c r="I6" s="165" t="s">
        <v>85</v>
      </c>
      <c r="J6" s="166" t="s">
        <v>86</v>
      </c>
      <c r="K6" s="164" t="s">
        <v>84</v>
      </c>
      <c r="L6" s="165" t="s">
        <v>85</v>
      </c>
      <c r="M6" s="166" t="s">
        <v>86</v>
      </c>
      <c r="N6" s="164" t="s">
        <v>84</v>
      </c>
      <c r="O6" s="165" t="s">
        <v>85</v>
      </c>
      <c r="P6" s="166" t="s">
        <v>86</v>
      </c>
      <c r="Q6" s="164" t="s">
        <v>84</v>
      </c>
      <c r="R6" s="165" t="s">
        <v>85</v>
      </c>
      <c r="S6" s="166" t="s">
        <v>86</v>
      </c>
      <c r="T6" s="167" t="s">
        <v>87</v>
      </c>
      <c r="U6" s="168"/>
    </row>
    <row r="7" spans="2:21" ht="18" x14ac:dyDescent="0.25">
      <c r="B7" s="169" t="s">
        <v>88</v>
      </c>
      <c r="C7" s="170">
        <v>768</v>
      </c>
      <c r="D7" s="171">
        <v>718</v>
      </c>
      <c r="E7" s="172">
        <v>706</v>
      </c>
      <c r="F7" s="173">
        <v>381.14499999999998</v>
      </c>
      <c r="G7" s="174">
        <v>0.53986543909348439</v>
      </c>
      <c r="H7" s="172">
        <v>718</v>
      </c>
      <c r="I7" s="173">
        <v>390.19770230367772</v>
      </c>
      <c r="J7" s="174">
        <v>0.54345083886306089</v>
      </c>
      <c r="K7" s="172">
        <v>718</v>
      </c>
      <c r="L7" s="173">
        <v>414.39700000000005</v>
      </c>
      <c r="M7" s="174">
        <v>0.57715459610027864</v>
      </c>
      <c r="N7" s="172">
        <v>718</v>
      </c>
      <c r="O7" s="173">
        <v>441.33199999999999</v>
      </c>
      <c r="P7" s="174">
        <v>0.61466852367688019</v>
      </c>
      <c r="Q7" s="172">
        <v>718</v>
      </c>
      <c r="R7" s="173">
        <v>470.01800000000003</v>
      </c>
      <c r="S7" s="173">
        <v>0.6546211699164346</v>
      </c>
      <c r="T7" s="175">
        <v>0</v>
      </c>
      <c r="U7" s="175">
        <v>1</v>
      </c>
    </row>
    <row r="8" spans="2:21" x14ac:dyDescent="0.25">
      <c r="B8" s="176" t="s">
        <v>89</v>
      </c>
      <c r="C8" s="177">
        <v>221</v>
      </c>
      <c r="D8" s="177">
        <v>121</v>
      </c>
      <c r="E8" s="178">
        <v>249</v>
      </c>
      <c r="F8" s="179">
        <v>57.127000000000002</v>
      </c>
      <c r="G8" s="180">
        <v>0.229425702811245</v>
      </c>
      <c r="H8" s="178">
        <v>205</v>
      </c>
      <c r="I8" s="179">
        <v>45.654217932266434</v>
      </c>
      <c r="J8" s="180">
        <v>0.22270350210861675</v>
      </c>
      <c r="K8" s="178">
        <v>205</v>
      </c>
      <c r="L8" s="179">
        <v>48.484999999999999</v>
      </c>
      <c r="M8" s="180">
        <v>0.23651219512195121</v>
      </c>
      <c r="N8" s="178">
        <v>205</v>
      </c>
      <c r="O8" s="179">
        <v>51.631</v>
      </c>
      <c r="P8" s="180">
        <v>0.25185853658536583</v>
      </c>
      <c r="Q8" s="181">
        <v>205</v>
      </c>
      <c r="R8" s="179">
        <v>54.991999999999997</v>
      </c>
      <c r="S8" s="179">
        <v>0.26825365853658534</v>
      </c>
      <c r="T8" s="182">
        <v>0</v>
      </c>
      <c r="U8" s="183">
        <v>0.28551532033426186</v>
      </c>
    </row>
    <row r="9" spans="2:21" x14ac:dyDescent="0.25">
      <c r="B9" s="176" t="s">
        <v>90</v>
      </c>
      <c r="C9" s="184">
        <v>440</v>
      </c>
      <c r="D9" s="184">
        <v>368</v>
      </c>
      <c r="E9" s="185">
        <v>389</v>
      </c>
      <c r="F9" s="186">
        <v>238.53399999999999</v>
      </c>
      <c r="G9" s="187">
        <v>0.61319794344473011</v>
      </c>
      <c r="H9" s="185">
        <v>416</v>
      </c>
      <c r="I9" s="186">
        <v>233.97243331098008</v>
      </c>
      <c r="J9" s="187">
        <v>0.56243373392062523</v>
      </c>
      <c r="K9" s="185">
        <v>416</v>
      </c>
      <c r="L9" s="186">
        <v>248.48400000000001</v>
      </c>
      <c r="M9" s="187">
        <v>0.59731730769230773</v>
      </c>
      <c r="N9" s="185">
        <v>416</v>
      </c>
      <c r="O9" s="186">
        <v>264.637</v>
      </c>
      <c r="P9" s="187">
        <v>0.63614663461538457</v>
      </c>
      <c r="Q9" s="188">
        <v>416</v>
      </c>
      <c r="R9" s="186">
        <v>281.83600000000001</v>
      </c>
      <c r="S9" s="186">
        <v>0.67749038461538469</v>
      </c>
      <c r="T9" s="189">
        <v>0</v>
      </c>
      <c r="U9" s="190">
        <v>0.57938718662952648</v>
      </c>
    </row>
    <row r="10" spans="2:21" x14ac:dyDescent="0.25">
      <c r="B10" s="176" t="s">
        <v>91</v>
      </c>
      <c r="C10" s="184">
        <v>73</v>
      </c>
      <c r="D10" s="184">
        <v>170</v>
      </c>
      <c r="E10" s="185">
        <v>48</v>
      </c>
      <c r="F10" s="186">
        <v>53.927999999999997</v>
      </c>
      <c r="G10" s="187">
        <v>1.1234999999999999</v>
      </c>
      <c r="H10" s="185">
        <v>69</v>
      </c>
      <c r="I10" s="186">
        <v>69.775183070439056</v>
      </c>
      <c r="J10" s="187">
        <v>1.01123453725274</v>
      </c>
      <c r="K10" s="185">
        <v>69</v>
      </c>
      <c r="L10" s="186">
        <v>74.102000000000004</v>
      </c>
      <c r="M10" s="187">
        <v>1.0739420289855073</v>
      </c>
      <c r="N10" s="185">
        <v>69</v>
      </c>
      <c r="O10" s="186">
        <v>78.921000000000006</v>
      </c>
      <c r="P10" s="187">
        <v>1.1437826086956522</v>
      </c>
      <c r="Q10" s="188">
        <v>69</v>
      </c>
      <c r="R10" s="186">
        <v>84.05</v>
      </c>
      <c r="S10" s="186">
        <v>1.2181159420289855</v>
      </c>
      <c r="T10" s="189">
        <v>0</v>
      </c>
      <c r="U10" s="190">
        <v>9.610027855153204E-2</v>
      </c>
    </row>
    <row r="11" spans="2:21" x14ac:dyDescent="0.25">
      <c r="B11" s="176" t="s">
        <v>92</v>
      </c>
      <c r="C11" s="191">
        <v>34</v>
      </c>
      <c r="D11" s="191">
        <v>59</v>
      </c>
      <c r="E11" s="192">
        <v>20</v>
      </c>
      <c r="F11" s="193">
        <v>31.556000000000001</v>
      </c>
      <c r="G11" s="194">
        <v>1.5778000000000001</v>
      </c>
      <c r="H11" s="192">
        <v>28</v>
      </c>
      <c r="I11" s="193">
        <v>40.79586798999221</v>
      </c>
      <c r="J11" s="194">
        <v>1.4569952853568646</v>
      </c>
      <c r="K11" s="192">
        <v>28</v>
      </c>
      <c r="L11" s="193">
        <v>43.326000000000001</v>
      </c>
      <c r="M11" s="194">
        <v>1.5473571428571429</v>
      </c>
      <c r="N11" s="192">
        <v>28</v>
      </c>
      <c r="O11" s="193">
        <v>46.143000000000001</v>
      </c>
      <c r="P11" s="194">
        <v>1.6479642857142858</v>
      </c>
      <c r="Q11" s="195">
        <v>28</v>
      </c>
      <c r="R11" s="193">
        <v>49.14</v>
      </c>
      <c r="S11" s="193">
        <v>1.7550000000000001</v>
      </c>
      <c r="T11" s="196">
        <v>0</v>
      </c>
      <c r="U11" s="197">
        <v>3.8997214484679667E-2</v>
      </c>
    </row>
    <row r="12" spans="2:21" x14ac:dyDescent="0.25">
      <c r="B12" s="198"/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2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3C6DC9-8269-4F1F-9FF5-9D8C1BE8B41F}"/>
</file>

<file path=customXml/itemProps2.xml><?xml version="1.0" encoding="utf-8"?>
<ds:datastoreItem xmlns:ds="http://schemas.openxmlformats.org/officeDocument/2006/customXml" ds:itemID="{83D85E5D-6B5F-453E-B2C2-4340446D43D2}"/>
</file>

<file path=customXml/itemProps3.xml><?xml version="1.0" encoding="utf-8"?>
<ds:datastoreItem xmlns:ds="http://schemas.openxmlformats.org/officeDocument/2006/customXml" ds:itemID="{74764700-0A50-416F-954E-E93F7A111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SEDAPerfom</vt:lpstr>
      <vt:lpstr>SEDAFinancial</vt:lpstr>
      <vt:lpstr>SEDAPersonnel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2024-02-19T15:12:33Z</dcterms:created>
  <dcterms:modified xsi:type="dcterms:W3CDTF">2024-02-20T12:07:22Z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